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4" sheetId="1" r:id="rId1"/>
  </sheets>
  <externalReferences>
    <externalReference r:id="rId2"/>
  </externalReferences>
  <definedNames>
    <definedName name="Z_6E36EA37_049E_4FAE_B719_2847CD16F858_.wvu.Cols" localSheetId="0" hidden="1">Елец.4!$F:$H,Елец.4!$L:$O</definedName>
    <definedName name="Z_6E36EA37_049E_4FAE_B719_2847CD16F858_.wvu.Rows" localSheetId="0" hidden="1">Елец.4!$42:$45</definedName>
    <definedName name="Z_73C0D023_21BD_4441_8EFA_957546C15799_.wvu.Cols" localSheetId="0" hidden="1">Елец.4!$F:$H,Елец.4!$L:$O</definedName>
    <definedName name="Z_73C0D023_21BD_4441_8EFA_957546C15799_.wvu.Rows" localSheetId="0" hidden="1">Елец.4!$42:$45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G44" l="1"/>
  <c r="H44" s="1"/>
  <c r="F50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<sst xmlns="http://schemas.openxmlformats.org/spreadsheetml/2006/main" count="65" uniqueCount="54">
  <si>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ул.Елецкая,4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</si>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</sst>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I38" sqref="I38"/>
    </sheetView>
  </sheetViews>
  <sheetFormatPr defaultColWidth="9.140625" defaultRowHeight="12.75"/>
  <cols>
    <col min="1" max="3" width="9.140625" style="1"/>
    <col min="4" max="4" width="25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3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8266.6299999999992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6923.83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1342.8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4.25" customHeight="1">
      <c r="A10" s="93" t="s">
        <v>13</v>
      </c>
      <c r="B10" s="94"/>
      <c r="C10" s="94"/>
      <c r="D10" s="95"/>
      <c r="E10" s="25">
        <v>1747782.53</v>
      </c>
      <c r="F10" s="25"/>
      <c r="G10" s="23"/>
      <c r="H10" s="23"/>
      <c r="I10" s="25">
        <v>1812603.72</v>
      </c>
      <c r="J10" s="26">
        <v>248343.18</v>
      </c>
    </row>
    <row r="11" spans="1:10" ht="14.45" customHeight="1">
      <c r="A11" s="93" t="s">
        <v>14</v>
      </c>
      <c r="B11" s="94"/>
      <c r="C11" s="94"/>
      <c r="D11" s="95"/>
      <c r="E11" s="25">
        <v>861003.09</v>
      </c>
      <c r="F11" s="25"/>
      <c r="G11" s="23"/>
      <c r="H11" s="23"/>
      <c r="I11" s="25">
        <v>923173.38</v>
      </c>
      <c r="J11" s="26">
        <v>115155.84</v>
      </c>
    </row>
    <row r="12" spans="1:10" ht="13.9" customHeight="1">
      <c r="A12" s="93" t="s">
        <v>15</v>
      </c>
      <c r="B12" s="94"/>
      <c r="C12" s="94"/>
      <c r="D12" s="95"/>
      <c r="E12" s="25">
        <v>253811.36</v>
      </c>
      <c r="F12" s="25"/>
      <c r="G12" s="23"/>
      <c r="H12" s="23"/>
      <c r="I12" s="25">
        <v>263716.40999999997</v>
      </c>
      <c r="J12" s="26">
        <v>31989.15</v>
      </c>
    </row>
    <row r="13" spans="1:10" ht="16.5" customHeight="1">
      <c r="A13" s="93" t="s">
        <v>16</v>
      </c>
      <c r="B13" s="94"/>
      <c r="C13" s="94"/>
      <c r="D13" s="95"/>
      <c r="E13" s="25">
        <v>226204.36</v>
      </c>
      <c r="F13" s="25"/>
      <c r="G13" s="23"/>
      <c r="H13" s="23"/>
      <c r="I13" s="25">
        <v>234179.96</v>
      </c>
      <c r="J13" s="26">
        <v>27908.959999999999</v>
      </c>
    </row>
    <row r="14" spans="1:10" ht="14.45" customHeight="1">
      <c r="A14" s="86" t="s">
        <v>17</v>
      </c>
      <c r="B14" s="86"/>
      <c r="C14" s="86"/>
      <c r="D14" s="86"/>
      <c r="E14" s="25">
        <v>879667.51</v>
      </c>
      <c r="F14" s="25"/>
      <c r="G14" s="23"/>
      <c r="H14" s="23"/>
      <c r="I14" s="25">
        <v>1007807.83</v>
      </c>
      <c r="J14" s="26">
        <v>148694.04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" customHeight="1">
      <c r="A16" s="99" t="s">
        <v>19</v>
      </c>
      <c r="B16" s="100"/>
      <c r="C16" s="100"/>
      <c r="D16" s="101"/>
      <c r="E16" s="25">
        <v>1400060.72</v>
      </c>
      <c r="F16" s="25"/>
      <c r="G16" s="23"/>
      <c r="H16" s="23"/>
      <c r="I16" s="25">
        <v>1364516.84</v>
      </c>
      <c r="J16" s="26">
        <v>353557.92</v>
      </c>
    </row>
    <row r="17" spans="1:15" ht="15.75">
      <c r="A17" s="86" t="s">
        <v>20</v>
      </c>
      <c r="B17" s="86"/>
      <c r="C17" s="86"/>
      <c r="D17" s="86"/>
      <c r="E17" s="25">
        <v>109554.81</v>
      </c>
      <c r="F17" s="25"/>
      <c r="G17" s="23"/>
      <c r="H17" s="23"/>
      <c r="I17" s="25">
        <v>113768.95</v>
      </c>
      <c r="J17" s="26">
        <v>14793.88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217451.51999999999</v>
      </c>
      <c r="F19" s="25"/>
      <c r="G19" s="23"/>
      <c r="H19" s="23"/>
      <c r="I19" s="25">
        <v>225827.26</v>
      </c>
      <c r="J19" s="26">
        <v>29353.77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158235.32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404076.44000000006</v>
      </c>
      <c r="L25" s="71">
        <f>SUM(L27:L31)</f>
        <v>89189.5</v>
      </c>
      <c r="M25" s="71">
        <f t="shared" ref="M25:O25" si="0">SUM(M27:M31)</f>
        <v>105243.60999999999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22765.68</v>
      </c>
      <c r="L27" s="41">
        <v>12684.48</v>
      </c>
      <c r="M27" s="41">
        <f t="shared" ref="M27:M31" si="3">L27*118%</f>
        <v>14967.686399999999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6836.91</v>
      </c>
      <c r="L28" s="41">
        <v>3820.12</v>
      </c>
      <c r="M28" s="41">
        <f t="shared" si="3"/>
        <v>4507.7415999999994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4423.32</v>
      </c>
      <c r="L29" s="41">
        <v>3618.66</v>
      </c>
      <c r="M29" s="41">
        <f t="shared" si="3"/>
        <v>4270.0187999999998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215909.89</v>
      </c>
      <c r="L30" s="41">
        <v>38978.699999999997</v>
      </c>
      <c r="M30" s="41">
        <f t="shared" si="3"/>
        <v>45994.865999999995</v>
      </c>
      <c r="N30" s="41"/>
      <c r="O30" s="41">
        <f t="shared" si="5"/>
        <v>0</v>
      </c>
    </row>
    <row r="31" spans="1:15" ht="37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154140.64000000001</v>
      </c>
      <c r="L31" s="41">
        <v>30087.54</v>
      </c>
      <c r="M31" s="41">
        <f t="shared" si="3"/>
        <v>35503.297200000001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378043.38</v>
      </c>
      <c r="L32" s="71">
        <f>SUM(L34:L38)</f>
        <v>208837.11</v>
      </c>
      <c r="M32" s="71">
        <f t="shared" ref="M32:O32" si="6">SUM(M34:M38)</f>
        <v>246427.7898</v>
      </c>
      <c r="N32" s="71">
        <f t="shared" si="6"/>
        <v>163585.32000000004</v>
      </c>
      <c r="O32" s="71">
        <f t="shared" si="6"/>
        <v>164628.99434160002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158190.71</v>
      </c>
      <c r="L34" s="41">
        <v>40937.4</v>
      </c>
      <c r="M34" s="41">
        <f t="shared" ref="M34:M38" si="7">L34*118%</f>
        <v>48306.131999999998</v>
      </c>
      <c r="N34" s="41">
        <v>93698.07</v>
      </c>
      <c r="O34" s="41">
        <f t="shared" ref="O34:O38" si="8">N34*$O$23</f>
        <v>94295.863686600016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37010.36</v>
      </c>
      <c r="L35" s="41">
        <v>12325.44</v>
      </c>
      <c r="M35" s="41">
        <f t="shared" si="7"/>
        <v>14544.019200000001</v>
      </c>
      <c r="N35" s="41">
        <v>18646.349999999999</v>
      </c>
      <c r="O35" s="41">
        <f t="shared" si="8"/>
        <v>18765.313713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71437.59</v>
      </c>
      <c r="L36" s="41">
        <v>5897.93</v>
      </c>
      <c r="M36" s="41">
        <f t="shared" si="7"/>
        <v>6959.5573999999997</v>
      </c>
      <c r="N36" s="41">
        <v>32636.11</v>
      </c>
      <c r="O36" s="41">
        <f>N36*$O$23</f>
        <v>32844.328381800005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13522.85+1133.83+7800</f>
        <v>22456.68</v>
      </c>
      <c r="L37" s="41">
        <v>75432.039999999994</v>
      </c>
      <c r="M37" s="41">
        <f t="shared" si="7"/>
        <v>89009.807199999981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88948.04</v>
      </c>
      <c r="L38" s="41">
        <v>74244.3</v>
      </c>
      <c r="M38" s="41">
        <f t="shared" si="7"/>
        <v>87608.274000000005</v>
      </c>
      <c r="N38" s="41">
        <v>18604.79</v>
      </c>
      <c r="O38" s="41">
        <f t="shared" si="8"/>
        <v>18723.488560200003</v>
      </c>
    </row>
    <row r="39" spans="1:15" ht="30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334905.66000000003</v>
      </c>
      <c r="L39" s="45">
        <f>SUM(L40:L48)</f>
        <v>69563.319999999992</v>
      </c>
      <c r="M39" s="45">
        <f t="shared" ref="M39:O39" si="10">SUM(M40:M48)</f>
        <v>82084.717599999989</v>
      </c>
      <c r="N39" s="45">
        <f t="shared" si="10"/>
        <v>304532.52</v>
      </c>
      <c r="O39" s="45">
        <f t="shared" si="10"/>
        <v>306475.4374776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236944.02</v>
      </c>
      <c r="L40" s="41">
        <v>960.19</v>
      </c>
      <c r="M40" s="41">
        <f t="shared" ref="M40:M48" si="11">L40*118%</f>
        <v>1133.0242000000001</v>
      </c>
      <c r="N40" s="41">
        <v>225177.29</v>
      </c>
      <c r="O40" s="41">
        <f t="shared" ref="O40:O47" si="12">N40*$O$23</f>
        <v>226613.92111020003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47653.85</v>
      </c>
      <c r="L41" s="41">
        <v>283.82</v>
      </c>
      <c r="M41" s="41">
        <f t="shared" si="11"/>
        <v>334.9076</v>
      </c>
      <c r="N41" s="41">
        <v>45396.99</v>
      </c>
      <c r="O41" s="41">
        <f t="shared" si="12"/>
        <v>45686.622796199998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1918.93</v>
      </c>
      <c r="L46" s="41">
        <v>116.27</v>
      </c>
      <c r="M46" s="41">
        <f t="shared" si="11"/>
        <v>137.1986</v>
      </c>
      <c r="N46" s="41">
        <v>1182.6400000000001</v>
      </c>
      <c r="O46" s="41">
        <f>N46*$O$23</f>
        <v>1190.1852432000001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6766.89</v>
      </c>
      <c r="L47" s="41">
        <v>46610.84</v>
      </c>
      <c r="M47" s="41">
        <f t="shared" si="11"/>
        <v>55000.791199999992</v>
      </c>
      <c r="N47" s="42">
        <v>0</v>
      </c>
      <c r="O47" s="41">
        <f t="shared" si="12"/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41621.97</v>
      </c>
      <c r="L48" s="41">
        <v>21592.2</v>
      </c>
      <c r="M48" s="41">
        <f t="shared" si="11"/>
        <v>25478.795999999998</v>
      </c>
      <c r="N48" s="41">
        <v>32775.599999999999</v>
      </c>
      <c r="O48" s="41">
        <f>N48*$O$23</f>
        <v>32984.708328000001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869.31</v>
      </c>
      <c r="L49" s="41">
        <v>774.3</v>
      </c>
      <c r="M49" s="41">
        <f>L49*118%</f>
        <v>913.67399999999986</v>
      </c>
      <c r="N49" s="41">
        <v>1141.3399999999999</v>
      </c>
      <c r="O49" s="41">
        <f>N49*$O$23-1.8</f>
        <v>1146.8217492000001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1117894.79</v>
      </c>
      <c r="L50" s="46">
        <f>L25+L32+L39+L49</f>
        <v>368364.23</v>
      </c>
      <c r="M50" s="46">
        <f t="shared" ref="M50:O50" si="13">M25+M32+M39+M49</f>
        <v>434669.79139999999</v>
      </c>
      <c r="N50" s="46">
        <f t="shared" si="13"/>
        <v>469259.18000000011</v>
      </c>
      <c r="O50" s="46">
        <f t="shared" si="13"/>
        <v>472251.25356840005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153276.51999999999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99163.34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78492.31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1448826.9600000002</v>
      </c>
      <c r="L54" s="46">
        <f t="shared" ref="L54:O54" si="14">L50</f>
        <v>368364.23</v>
      </c>
      <c r="M54" s="46">
        <f t="shared" si="14"/>
        <v>434669.79139999999</v>
      </c>
      <c r="N54" s="46">
        <f t="shared" si="14"/>
        <v>469259.18000000011</v>
      </c>
      <c r="O54" s="46">
        <f t="shared" si="14"/>
        <v>472251.25356840005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1400060.72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1364516.84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109469.07999999984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2013-05-24T08:38:12Z</dcterms:created>
  <dcterms:modified xsi:type="dcterms:W3CDTF">2014-05-12T11:11:59Z</dcterms:modified>
</cp:coreProperties>
</file>